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MJ V2\"/>
    </mc:Choice>
  </mc:AlternateContent>
  <xr:revisionPtr revIDLastSave="0" documentId="13_ncr:1_{2310846C-305F-4841-A3A3-AC4651608EBB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M16" i="4"/>
  <c r="F29" i="4" s="1"/>
  <c r="I29" i="4" s="1"/>
  <c r="F28" i="4"/>
  <c r="I28" i="4" s="1"/>
  <c r="F27" i="4"/>
  <c r="I27" i="4" s="1"/>
  <c r="F31" i="4"/>
  <c r="I31" i="4" s="1"/>
  <c r="F26" i="4"/>
  <c r="I26" i="4" s="1"/>
  <c r="F30" i="4"/>
  <c r="I30" i="4" s="1"/>
  <c r="F25" i="4"/>
  <c r="I25" i="4" s="1"/>
  <c r="F24" i="4"/>
  <c r="I24" i="4" s="1"/>
  <c r="F32" i="4"/>
  <c r="I32" i="4" s="1"/>
  <c r="M16" i="3"/>
  <c r="F31" i="3" s="1"/>
  <c r="I31" i="3" s="1"/>
  <c r="F26" i="3"/>
  <c r="I26" i="3" s="1"/>
  <c r="F30" i="3"/>
  <c r="I30" i="3" s="1"/>
  <c r="F25" i="3"/>
  <c r="I25" i="3" s="1"/>
  <c r="F24" i="3"/>
  <c r="I24" i="3" s="1"/>
  <c r="F29" i="3"/>
  <c r="I29" i="3" s="1"/>
  <c r="F33" i="3"/>
  <c r="I33" i="3" s="1"/>
  <c r="F28" i="3"/>
  <c r="I28" i="3" s="1"/>
  <c r="F27" i="3"/>
  <c r="I27" i="3" s="1"/>
  <c r="F32" i="3"/>
  <c r="I32" i="3" s="1"/>
  <c r="N16" i="8"/>
  <c r="I5" i="8" s="1"/>
  <c r="H36" i="8" s="1"/>
  <c r="F26" i="8"/>
  <c r="I26" i="8" s="1"/>
  <c r="I17" i="8"/>
  <c r="K17" i="8" s="1"/>
  <c r="F29" i="8"/>
  <c r="I29" i="8" s="1"/>
  <c r="F33" i="8"/>
  <c r="I33" i="8" s="1"/>
  <c r="F24" i="8"/>
  <c r="I24" i="8" s="1"/>
  <c r="F27" i="8"/>
  <c r="I27" i="8" s="1"/>
  <c r="F31" i="8"/>
  <c r="I31" i="8" s="1"/>
  <c r="I16" i="8"/>
  <c r="F25" i="8"/>
  <c r="F28" i="8"/>
  <c r="I28" i="8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F32" i="8" l="1"/>
  <c r="I32" i="8" s="1"/>
  <c r="F30" i="8"/>
  <c r="I30" i="8" s="1"/>
  <c r="F33" i="4"/>
  <c r="I33" i="4" s="1"/>
  <c r="H37" i="4"/>
  <c r="H41" i="4"/>
  <c r="H39" i="4"/>
  <c r="H38" i="4"/>
  <c r="H40" i="4"/>
  <c r="H36" i="4"/>
  <c r="H37" i="3"/>
  <c r="H40" i="3"/>
  <c r="H38" i="3"/>
  <c r="H39" i="3"/>
  <c r="H36" i="3"/>
  <c r="H41" i="3"/>
  <c r="M16" i="1"/>
  <c r="N16" i="1"/>
  <c r="F29" i="1"/>
  <c r="I29" i="1" s="1"/>
  <c r="F33" i="1"/>
  <c r="I33" i="1" s="1"/>
  <c r="F28" i="1"/>
  <c r="I28" i="1" s="1"/>
  <c r="F27" i="1"/>
  <c r="I27" i="1" s="1"/>
  <c r="F32" i="1"/>
  <c r="I32" i="1" s="1"/>
  <c r="F31" i="1"/>
  <c r="I31" i="1" s="1"/>
  <c r="F26" i="1"/>
  <c r="I26" i="1" s="1"/>
  <c r="F30" i="1"/>
  <c r="I30" i="1" s="1"/>
  <c r="F25" i="1"/>
  <c r="I25" i="1" s="1"/>
  <c r="F24" i="1"/>
  <c r="I24" i="1" s="1"/>
  <c r="H41" i="8"/>
  <c r="I41" i="8" s="1"/>
  <c r="K36" i="8"/>
  <c r="I36" i="8"/>
  <c r="K41" i="8"/>
  <c r="H40" i="8"/>
  <c r="H39" i="8"/>
  <c r="I7" i="8"/>
  <c r="I25" i="8"/>
  <c r="H38" i="8"/>
  <c r="K16" i="8"/>
  <c r="G30" i="8" s="1"/>
  <c r="L24" i="8"/>
  <c r="H37" i="8"/>
  <c r="K16" i="4"/>
  <c r="I7" i="4"/>
  <c r="K16" i="3"/>
  <c r="I7" i="3"/>
  <c r="I5" i="1"/>
  <c r="L16" i="1"/>
  <c r="I17" i="1"/>
  <c r="K17" i="1" s="1"/>
  <c r="I16" i="1"/>
  <c r="L24" i="1" s="1"/>
  <c r="G33" i="4" l="1"/>
  <c r="G28" i="4"/>
  <c r="G27" i="4"/>
  <c r="G32" i="4"/>
  <c r="G31" i="4"/>
  <c r="G26" i="4"/>
  <c r="G30" i="4"/>
  <c r="G25" i="4"/>
  <c r="G29" i="4"/>
  <c r="G31" i="3"/>
  <c r="G26" i="3"/>
  <c r="G30" i="3"/>
  <c r="G25" i="3"/>
  <c r="G29" i="3"/>
  <c r="G33" i="3"/>
  <c r="G28" i="3"/>
  <c r="G27" i="3"/>
  <c r="G32" i="3"/>
  <c r="I40" i="4"/>
  <c r="K40" i="4"/>
  <c r="K38" i="4"/>
  <c r="I38" i="4"/>
  <c r="K39" i="4"/>
  <c r="I39" i="4"/>
  <c r="K36" i="4"/>
  <c r="I36" i="4"/>
  <c r="K41" i="4"/>
  <c r="I41" i="4"/>
  <c r="K37" i="4"/>
  <c r="I37" i="4"/>
  <c r="K36" i="3"/>
  <c r="I36" i="3"/>
  <c r="I39" i="3"/>
  <c r="K39" i="3"/>
  <c r="I38" i="3"/>
  <c r="K38" i="3"/>
  <c r="I40" i="3"/>
  <c r="K40" i="3"/>
  <c r="K41" i="3"/>
  <c r="I41" i="3"/>
  <c r="K37" i="3"/>
  <c r="I37" i="3"/>
  <c r="H37" i="1"/>
  <c r="H39" i="1"/>
  <c r="H38" i="1"/>
  <c r="H40" i="1"/>
  <c r="H41" i="1"/>
  <c r="H36" i="1"/>
  <c r="G25" i="8"/>
  <c r="G31" i="8"/>
  <c r="G27" i="8"/>
  <c r="G33" i="8"/>
  <c r="G29" i="8"/>
  <c r="I4" i="8"/>
  <c r="J36" i="8" s="1"/>
  <c r="G26" i="8"/>
  <c r="G32" i="8"/>
  <c r="G28" i="8"/>
  <c r="K38" i="8"/>
  <c r="I38" i="8"/>
  <c r="K39" i="8"/>
  <c r="I39" i="8"/>
  <c r="K40" i="8"/>
  <c r="I40" i="8"/>
  <c r="K37" i="8"/>
  <c r="I37" i="8"/>
  <c r="I4" i="4"/>
  <c r="I4" i="3"/>
  <c r="K16" i="1"/>
  <c r="H28" i="8" l="1"/>
  <c r="J37" i="8"/>
  <c r="J41" i="8"/>
  <c r="H30" i="8"/>
  <c r="H32" i="8"/>
  <c r="H26" i="8"/>
  <c r="L25" i="4"/>
  <c r="L26" i="4" s="1"/>
  <c r="I6" i="4" s="1"/>
  <c r="L25" i="8"/>
  <c r="L26" i="8" s="1"/>
  <c r="I6" i="8" s="1"/>
  <c r="L25" i="3"/>
  <c r="L26" i="3" s="1"/>
  <c r="I6" i="3" s="1"/>
  <c r="G33" i="1"/>
  <c r="G28" i="1"/>
  <c r="G27" i="1"/>
  <c r="G32" i="1"/>
  <c r="G31" i="1"/>
  <c r="G26" i="1"/>
  <c r="G30" i="1"/>
  <c r="G25" i="1"/>
  <c r="G29" i="1"/>
  <c r="K36" i="1"/>
  <c r="I36" i="1"/>
  <c r="K40" i="1"/>
  <c r="I40" i="1"/>
  <c r="I38" i="1"/>
  <c r="K38" i="1"/>
  <c r="K41" i="1"/>
  <c r="I41" i="1"/>
  <c r="I39" i="1"/>
  <c r="K39" i="1"/>
  <c r="K37" i="1"/>
  <c r="I37" i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<sst xmlns="http://schemas.openxmlformats.org/spreadsheetml/2006/main" count="362" uniqueCount="97">
  <si>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</si>
  <si>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</si>
  <si>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</si>
  <si>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</si>
  <si>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</si>
  <si>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</si>
  <si>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</si>
  <si>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</si>
  <si>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</si>
  <si>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</si>
  <si>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</si>
  <si>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</si>
  <si>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</si>
  <si>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</si>
  <si>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</si>
  <si>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</si>
  <si>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</si>
  <si>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</si>
  <si>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</si>
  <si>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</si>
  <si>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</si>
  <si>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</si>
  <si>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</si>
  <si>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</si>
  <si>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</si>
  <si>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</si>
  <si>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</si>
  <si>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</si>
  <si>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</si>
  <si>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</si>
  <si>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</si>
  <si>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</si>
  <si>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</si>
  <si>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</si>
  <si>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</si>
  <si>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</si>
  <si>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</si>
  <si>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</si>
  <si>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</si>
  <si>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</si>
  <si>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</si>
  <si>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</si>
  <si>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</si>
  <si>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</si>
  <si>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</si>
  <si>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</si>
  <si>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</si>
  <si>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</si>
  <si>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</si>
  <si>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</si>
  <si>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</si>
  <si>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</si>
  <si>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</si>
  <si>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</si>
  <si>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</si>
  <si>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</si>
  <si>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</si>
  <si>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</si>
  <si>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</si>
  <si>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</si>
  <si>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</si>
  <si>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</si>
  <si>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</si>
  <si>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</si>
  <si>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</si>
  <si>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</si>
  <si>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</si>
  <si>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</si>
  <si>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</si>
  <si>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</si>
  <si>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</si>
  <si>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</si>
  <si>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</si>
  <si>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</si>
  <si>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</si>
  <si>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</si>
  <si>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</si>
  <si>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</si>
  <si>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</si>
  <si>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</si>
  <si>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</si>
  <si>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</si>
  <si>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</si>
  <si>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</si>
  <si>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</si>
  <si>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</si>
  <si>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</si>
  <si>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</si>
  <si>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</si>
  <si>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</si>
  <si>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</si>
  <si>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</si>
  <si>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</si>
  <si>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DLMJV2</t>
  </si>
  <si>
    <t>RuCu@Baytubes</t>
  </si>
  <si>
    <t>DLMJSFB2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</si>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</sst>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@Baytub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@Baytub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@Baytub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uCu@Baytub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abSelected="1" workbookViewId="0">
      <selection activeCell="I8" sqref="I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80.008298141977548</v>
      </c>
    </row>
    <row r="5" spans="2:14" x14ac:dyDescent="0.25">
      <c r="B5" t="s">
        <v>1</v>
      </c>
      <c r="C5" s="15">
        <v>45834</v>
      </c>
      <c r="E5" t="s">
        <v>55</v>
      </c>
      <c r="F5">
        <v>220</v>
      </c>
      <c r="H5" t="s">
        <v>41</v>
      </c>
      <c r="I5">
        <f>(F12*N16*0.1)/(8.314*(F11+273.15))</f>
        <v>1.7185999858194353E-2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77.824646174363409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(F25*D25)/((F18*0.0346)*F7)</f>
        <v>9.3002739815028921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24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2.008</v>
      </c>
      <c r="G16">
        <v>99</v>
      </c>
      <c r="H16" s="4">
        <f>F16*G16/100</f>
        <v>1.9879199999999999</v>
      </c>
      <c r="I16">
        <f>H16/D16</f>
        <v>2.1585813250009609E-2</v>
      </c>
      <c r="J16">
        <v>1.26</v>
      </c>
      <c r="K16" s="3">
        <f>I16/$M$16*1000</f>
        <v>2.2509339284660239</v>
      </c>
      <c r="L16" s="6">
        <f>H16/(F16+F17)</f>
        <v>0.19839520958083831</v>
      </c>
      <c r="M16" s="4">
        <f>((H16/J16)+(H17/J17))</f>
        <v>9.5897142857142867</v>
      </c>
      <c r="N16" s="4">
        <f>F4-M16</f>
        <v>17.631339956436413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8.0120000000000005</v>
      </c>
      <c r="G17">
        <v>100</v>
      </c>
      <c r="H17">
        <f>F17*G17/100</f>
        <v>8.0120000000000005</v>
      </c>
      <c r="I17">
        <f>H17/D17</f>
        <v>0.44461709211986683</v>
      </c>
      <c r="J17">
        <v>1</v>
      </c>
      <c r="K17" s="3">
        <f>I17/$M$16*1000</f>
        <v>46.36395609639893</v>
      </c>
      <c r="L17" s="6">
        <f>H17/(F16+F17)</f>
        <v>0.79960079840319365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0.45</v>
      </c>
      <c r="F24" s="6">
        <f>E24*$M$16/1000</f>
        <v>4.3153714285714285E-3</v>
      </c>
      <c r="I24" s="6">
        <f>F24*3</f>
        <v>1.2946114285714285E-2</v>
      </c>
      <c r="K24" s="1" t="s">
        <v>48</v>
      </c>
      <c r="L24" s="14">
        <f>I16*3</f>
        <v>6.4757439750028831E-2</v>
      </c>
    </row>
    <row r="25" spans="2:13" x14ac:dyDescent="0.25">
      <c r="C25" t="s">
        <v>23</v>
      </c>
      <c r="D25" s="5">
        <v>76.09</v>
      </c>
      <c r="E25">
        <v>0.88200000000000001</v>
      </c>
      <c r="F25" s="6">
        <f t="shared" ref="F25:F30" si="0">E25*$M$16/1000</f>
        <v>8.4581280000000005E-3</v>
      </c>
      <c r="G25" s="3">
        <f t="shared" ref="G25:G30" si="1">E25/$K$16*100</f>
        <v>39.183735641724013</v>
      </c>
      <c r="H25" s="3">
        <f>G25/$I$4*100</f>
        <v>48.974589575935099</v>
      </c>
      <c r="I25" s="6">
        <f>F25*3</f>
        <v>2.5374384E-2</v>
      </c>
      <c r="K25" s="1" t="s">
        <v>49</v>
      </c>
      <c r="L25" s="7">
        <f>SUM(I24:I33,K36:K41)</f>
        <v>5.0397248357036503E-2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77.824646174363409</v>
      </c>
    </row>
    <row r="27" spans="2:13" x14ac:dyDescent="0.25">
      <c r="C27" t="s">
        <v>25</v>
      </c>
      <c r="D27" s="5">
        <v>62.07</v>
      </c>
      <c r="E27">
        <v>1E-3</v>
      </c>
      <c r="F27" s="6">
        <f t="shared" si="0"/>
        <v>9.5897142857142867E-6</v>
      </c>
      <c r="G27" s="3">
        <f t="shared" si="1"/>
        <v>4.4426004128938795E-2</v>
      </c>
      <c r="H27" s="3">
        <f t="shared" si="2"/>
        <v>5.5526745550946825E-2</v>
      </c>
      <c r="I27" s="6">
        <f>F27*2</f>
        <v>1.9179428571428573E-5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9.4E-2</v>
      </c>
      <c r="F29" s="6">
        <f t="shared" si="0"/>
        <v>9.0143314285714299E-4</v>
      </c>
      <c r="G29" s="3">
        <f t="shared" si="1"/>
        <v>4.1760443881202463</v>
      </c>
      <c r="H29" s="3">
        <f t="shared" si="2"/>
        <v>5.2195140817890016</v>
      </c>
      <c r="I29" s="6">
        <f>F29*2</f>
        <v>1.802866285714286E-3</v>
      </c>
    </row>
    <row r="30" spans="2:13" x14ac:dyDescent="0.25">
      <c r="C30" t="s">
        <v>92</v>
      </c>
      <c r="D30">
        <v>74.08</v>
      </c>
      <c r="E30">
        <v>0.19</v>
      </c>
      <c r="F30" s="6">
        <f t="shared" si="0"/>
        <v>1.8220457142857146E-3</v>
      </c>
      <c r="G30" s="3">
        <f t="shared" si="1"/>
        <v>8.4409407844983715</v>
      </c>
      <c r="H30" s="3">
        <f t="shared" si="2"/>
        <v>10.5500816546799</v>
      </c>
      <c r="I30" s="6">
        <f>F30*3</f>
        <v>5.4661371428571439E-3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0.16600000000000001</v>
      </c>
      <c r="F33" s="6">
        <f>E33*$M$16/1000</f>
        <v>1.5918925714285717E-3</v>
      </c>
      <c r="G33" s="3">
        <f>E33/$K$16*100</f>
        <v>7.3747166854038397</v>
      </c>
      <c r="H33" s="3">
        <f>G33/$I$4*100</f>
        <v>9.2174397614571735</v>
      </c>
      <c r="I33" s="6">
        <f>F33*3</f>
        <v>4.7756777142857147E-3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0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E37">
        <v>0.15</v>
      </c>
      <c r="G37">
        <f t="shared" ref="G37:G41" si="3">(E37+F37)/2</f>
        <v>7.4999999999999997E-2</v>
      </c>
      <c r="H37" s="7">
        <f>G37*$I$5/100</f>
        <v>1.2889499893645763E-5</v>
      </c>
      <c r="I37" s="2">
        <f>H37/$I$16*100/3</f>
        <v>1.9904276548610812E-2</v>
      </c>
      <c r="J37" s="2">
        <f>I37/$I$4*100</f>
        <v>2.4877765195417571E-2</v>
      </c>
      <c r="K37" s="7">
        <f t="shared" ref="K37:K38" si="4">H37</f>
        <v>1.2889499893645763E-5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E40">
        <v>0</v>
      </c>
      <c r="F40">
        <v>0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8" r:id="rId1" xr:uid="{AD0B0F5E-EB27-4C3E-9992-D604A87FAF2F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E28" sqref="E2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100.97839229286897</v>
      </c>
    </row>
    <row r="5" spans="2:14" x14ac:dyDescent="0.25">
      <c r="B5" t="s">
        <v>1</v>
      </c>
      <c r="C5" s="15">
        <v>45834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-1.289698931509121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-5.1181938499999989E-2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2.0099999999999998</v>
      </c>
      <c r="G16">
        <v>99</v>
      </c>
      <c r="H16" s="4">
        <f>F16*G16/100</f>
        <v>1.9898999999999998</v>
      </c>
      <c r="I16">
        <f>H16/D16</f>
        <v>2.1607313064003642E-2</v>
      </c>
      <c r="J16">
        <v>1.26</v>
      </c>
      <c r="K16" s="3">
        <f>I16/$M$16*1000</f>
        <v>2.2485868051442135</v>
      </c>
      <c r="L16" s="6">
        <f>H16/(F16+F17)</f>
        <v>0.19819721115537847</v>
      </c>
      <c r="M16" s="4">
        <f>((H16/J16)+(H17/J17))</f>
        <v>9.6092857142857131</v>
      </c>
      <c r="N16" s="4">
        <f>F4-M16</f>
        <v>17.243092277178768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8.0299999999999994</v>
      </c>
      <c r="G17">
        <v>100</v>
      </c>
      <c r="H17">
        <f>F17*G17/100</f>
        <v>8.0299999999999994</v>
      </c>
      <c r="I17">
        <f>H17/D17</f>
        <v>0.44561598224195337</v>
      </c>
      <c r="J17">
        <v>1</v>
      </c>
      <c r="K17" s="3">
        <f>I17/$M$16*1000</f>
        <v>46.373476186630107</v>
      </c>
      <c r="L17" s="6">
        <f>H17/(F16+F17)</f>
        <v>0.79980079681274896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-2.1999999999999999E-2</v>
      </c>
      <c r="F24" s="6">
        <f>E24*$M$16/1000</f>
        <v>-2.114042857142857E-4</v>
      </c>
      <c r="I24" s="6">
        <f>F24*3</f>
        <v>-6.3421285714285712E-4</v>
      </c>
      <c r="K24" s="1" t="s">
        <v>48</v>
      </c>
      <c r="L24" s="14">
        <f>I16*3</f>
        <v>6.482193919201093E-2</v>
      </c>
    </row>
    <row r="25" spans="2:13" x14ac:dyDescent="0.25">
      <c r="C25" t="s">
        <v>23</v>
      </c>
      <c r="D25" s="5">
        <v>76.09</v>
      </c>
      <c r="E25">
        <v>-7.0000000000000001E-3</v>
      </c>
      <c r="F25" s="6">
        <f t="shared" ref="F25:F30" si="0">E25*$M$16/1000</f>
        <v>-6.7264999999999987E-5</v>
      </c>
      <c r="G25" s="3">
        <f t="shared" ref="G25:G30" si="1">E25/$K$16*100</f>
        <v>-0.31130663864013264</v>
      </c>
      <c r="H25" s="3">
        <f>G25/$I$4*100</f>
        <v>-0.30829034961979374</v>
      </c>
      <c r="I25" s="6">
        <f>F25*3</f>
        <v>-2.0179499999999995E-4</v>
      </c>
      <c r="K25" s="1" t="s">
        <v>49</v>
      </c>
      <c r="L25" s="7">
        <f>SUM(I24:I33,K36:K41)</f>
        <v>-8.3600785714285706E-4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-1.289698931509121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8" r:id="rId1" xr:uid="{B53D577A-BCA9-4B44-B235-42C82F22A3DB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C19" sqref="C1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-0.20736636510261253</v>
      </c>
    </row>
    <row r="5" spans="2:14" x14ac:dyDescent="0.25">
      <c r="B5" t="s">
        <v>1</v>
      </c>
      <c r="C5" s="15">
        <v>45834</v>
      </c>
      <c r="E5" t="s">
        <v>55</v>
      </c>
      <c r="F5">
        <v>220</v>
      </c>
      <c r="H5" t="s">
        <v>41</v>
      </c>
      <c r="I5">
        <f>(F12*N16*0.1)/(8.314*(F11+273.15))</f>
        <v>1.9440973519651062E-2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106.51983817775491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 t="e">
        <f>(F25*D25)/F18</f>
        <v>#DIV/0!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26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2.0150000000000001</v>
      </c>
      <c r="G16">
        <v>99</v>
      </c>
      <c r="H16" s="4">
        <f>F16*G16/100</f>
        <v>1.9948500000000002</v>
      </c>
      <c r="I16">
        <f>H16/D16</f>
        <v>2.1661062598988732E-2</v>
      </c>
      <c r="J16">
        <v>1.26</v>
      </c>
      <c r="K16" s="3">
        <f>I16/$M$16*1000</f>
        <v>2.2603128713587171</v>
      </c>
      <c r="L16" s="6">
        <f>H16/(F16+F17)</f>
        <v>0.19918622066899652</v>
      </c>
      <c r="M16" s="4">
        <f>((H16/J16)+(H17/J17))</f>
        <v>9.5832142857142859</v>
      </c>
      <c r="N16" s="4">
        <f>F4-M16</f>
        <v>18.410535375161736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</v>
      </c>
      <c r="G17">
        <v>100</v>
      </c>
      <c r="H17">
        <f>F17*G17/100</f>
        <v>8</v>
      </c>
      <c r="I17">
        <f>H17/D17</f>
        <v>0.44395116537180912</v>
      </c>
      <c r="J17">
        <v>1</v>
      </c>
      <c r="K17" s="3">
        <f>I17/$M$16*1000</f>
        <v>46.325914472517624</v>
      </c>
      <c r="L17" s="6">
        <f>H17/(F16+F17)</f>
        <v>0.79880179730404388</v>
      </c>
      <c r="M17" s="6"/>
    </row>
    <row r="18" spans="2:13" x14ac:dyDescent="0.25">
      <c r="B18" s="1" t="s">
        <v>7</v>
      </c>
      <c r="C18" s="16" t="s">
        <v>96</v>
      </c>
      <c r="E18">
        <v>0.1</v>
      </c>
      <c r="F18">
        <v>0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2.2650000000000001</v>
      </c>
      <c r="F24" s="6">
        <f>E24*$M$16/1000</f>
        <v>2.170598035714286E-2</v>
      </c>
      <c r="I24" s="6">
        <f>F24*3</f>
        <v>6.5117941071428584E-2</v>
      </c>
      <c r="K24" s="1" t="s">
        <v>48</v>
      </c>
      <c r="L24" s="14">
        <f>I16*3</f>
        <v>6.4983187796966199E-2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>
        <f t="shared" ref="G25:G30" si="1">E25/$K$16*100</f>
        <v>0</v>
      </c>
      <c r="H25" s="3">
        <f>G25/$I$4*100</f>
        <v>0</v>
      </c>
      <c r="I25" s="6">
        <f>F25*3</f>
        <v>0</v>
      </c>
      <c r="K25" s="1" t="s">
        <v>49</v>
      </c>
      <c r="L25" s="7">
        <f>SUM(I24:I33,K36:K41)</f>
        <v>6.9219986484074958E-2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106.51983817775491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F29" s="6">
        <f t="shared" si="0"/>
        <v>0</v>
      </c>
      <c r="G29" s="3">
        <f t="shared" si="1"/>
        <v>0</v>
      </c>
      <c r="H29" s="3">
        <f t="shared" si="2"/>
        <v>0</v>
      </c>
      <c r="I29" s="6">
        <f>F29*2</f>
        <v>0</v>
      </c>
    </row>
    <row r="30" spans="2:13" x14ac:dyDescent="0.25">
      <c r="C30" t="s">
        <v>92</v>
      </c>
      <c r="D30">
        <v>74.08</v>
      </c>
      <c r="F30" s="6">
        <f t="shared" si="0"/>
        <v>0</v>
      </c>
      <c r="G30" s="3">
        <f t="shared" si="1"/>
        <v>0</v>
      </c>
      <c r="H30" s="3">
        <f t="shared" si="2"/>
        <v>0</v>
      </c>
      <c r="I30" s="6">
        <f>F30*3</f>
        <v>0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23.89</v>
      </c>
      <c r="G36">
        <f>(E36+F36)/2</f>
        <v>11.945</v>
      </c>
      <c r="H36" s="7">
        <f>G36*$I$5/100</f>
        <v>2.3222242869223196E-3</v>
      </c>
      <c r="I36" s="2">
        <f>H36/$I$16*100/3</f>
        <v>3.5735770522337087</v>
      </c>
      <c r="J36" s="2">
        <f>I36/$I$4*100</f>
        <v>-1723.3156642666572</v>
      </c>
      <c r="K36" s="7">
        <f>H36</f>
        <v>2.3222242869223196E-3</v>
      </c>
    </row>
    <row r="37" spans="2:11" ht="18" x14ac:dyDescent="0.35">
      <c r="C37" s="9" t="s">
        <v>36</v>
      </c>
      <c r="D37" s="12">
        <v>44.01</v>
      </c>
      <c r="E37">
        <v>8.82</v>
      </c>
      <c r="G37">
        <f t="shared" ref="G37:G41" si="3">(E37+F37)/2</f>
        <v>4.41</v>
      </c>
      <c r="H37" s="7">
        <f>G37*$I$5/100</f>
        <v>8.5734693221661189E-4</v>
      </c>
      <c r="I37" s="2">
        <f>H37/$I$16*100/3</f>
        <v>1.3193365257723444</v>
      </c>
      <c r="J37" s="2">
        <f>I37/$I$4*100</f>
        <v>-636.2345817845088</v>
      </c>
      <c r="K37" s="7">
        <f t="shared" ref="K37:K38" si="4">H37</f>
        <v>8.5734693221661189E-4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3.95</v>
      </c>
      <c r="G39">
        <f t="shared" si="3"/>
        <v>1.9750000000000001</v>
      </c>
      <c r="H39" s="7">
        <f t="shared" si="5"/>
        <v>3.8395922701310847E-4</v>
      </c>
      <c r="I39" s="2">
        <f>(H39/$I$16*100)*(2/3)</f>
        <v>1.1817186568709206</v>
      </c>
      <c r="J39" s="2">
        <f t="shared" si="6"/>
        <v>-569.86997688181623</v>
      </c>
      <c r="K39" s="7">
        <f>H39*2</f>
        <v>7.6791845402621693E-4</v>
      </c>
    </row>
    <row r="40" spans="2:11" x14ac:dyDescent="0.25">
      <c r="C40" s="9" t="s">
        <v>39</v>
      </c>
      <c r="D40" s="13">
        <v>44.09</v>
      </c>
      <c r="E40">
        <v>0.53</v>
      </c>
      <c r="G40">
        <f t="shared" si="3"/>
        <v>0.26500000000000001</v>
      </c>
      <c r="H40" s="7">
        <f t="shared" si="5"/>
        <v>5.1518579827075321E-5</v>
      </c>
      <c r="I40" s="2">
        <f>H40/$I$16*100</f>
        <v>0.23783957777528658</v>
      </c>
      <c r="J40" s="2">
        <f t="shared" si="6"/>
        <v>-114.69534977747948</v>
      </c>
      <c r="K40" s="7">
        <f>H40*3</f>
        <v>1.5455573948122597E-4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hyperlinks>
    <hyperlink ref="C18" r:id="rId1" display="RuCu@Baytubes" xr:uid="{70409536-21A7-4E41-950F-617764DDBF7A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workbookViewId="0">
      <selection activeCell="C19" sqref="C19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0.75358127968536692</v>
      </c>
    </row>
    <row r="5" spans="2:14" x14ac:dyDescent="0.25">
      <c r="B5" t="s">
        <v>1</v>
      </c>
      <c r="C5" s="15">
        <v>45834</v>
      </c>
      <c r="E5" t="s">
        <v>55</v>
      </c>
      <c r="F5">
        <v>220</v>
      </c>
      <c r="H5" t="s">
        <v>41</v>
      </c>
      <c r="I5">
        <f>(F12*N16*0.1)/(8.314*(F11+273.15))</f>
        <v>1.6513537596398641E-2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99.761568792659261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 t="e">
        <f>(F25*D25)/F18</f>
        <v>#DIV/0!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21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2.0089999999999999</v>
      </c>
      <c r="G16">
        <v>99</v>
      </c>
      <c r="H16" s="4">
        <f>F16*G16/100</f>
        <v>1.98891</v>
      </c>
      <c r="I16">
        <f>H16/D16</f>
        <v>2.1596563157006629E-2</v>
      </c>
      <c r="J16">
        <v>1.26</v>
      </c>
      <c r="K16" s="3">
        <f>I16/$M$16*1000</f>
        <v>2.2539856136311256</v>
      </c>
      <c r="L16" s="6">
        <f>H16/(F16+F17)</f>
        <v>0.19865261685976826</v>
      </c>
      <c r="M16" s="4">
        <f>((H16/J16)+(H17/J17))</f>
        <v>9.5815000000000001</v>
      </c>
      <c r="N16" s="4">
        <f>F4-M16</f>
        <v>19.361659666365775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8.0030000000000001</v>
      </c>
      <c r="G17">
        <v>100</v>
      </c>
      <c r="H17">
        <f>F17*G17/100</f>
        <v>8.0030000000000001</v>
      </c>
      <c r="I17">
        <f>H17/D17</f>
        <v>0.44411764705882356</v>
      </c>
      <c r="J17">
        <v>1</v>
      </c>
      <c r="K17" s="3">
        <f>I17/$M$16*1000</f>
        <v>46.351578255891411</v>
      </c>
      <c r="L17" s="6">
        <f>H17/(F16+F17)</f>
        <v>0.79934079105073907</v>
      </c>
      <c r="M17" s="6"/>
    </row>
    <row r="18" spans="2:13" x14ac:dyDescent="0.25">
      <c r="B18" s="1" t="s">
        <v>7</v>
      </c>
      <c r="C18" s="16" t="s">
        <v>96</v>
      </c>
      <c r="E18">
        <v>0.1</v>
      </c>
      <c r="F18">
        <v>0</v>
      </c>
    </row>
    <row r="19" spans="2:13" x14ac:dyDescent="0.25">
      <c r="C19" t="s">
        <v>95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2.2370000000000001</v>
      </c>
      <c r="F24" s="6">
        <f>E24*$M$16/1000</f>
        <v>2.1433815500000002E-2</v>
      </c>
      <c r="I24" s="6">
        <f>F24*3</f>
        <v>6.4301446499999998E-2</v>
      </c>
      <c r="K24" s="1" t="s">
        <v>48</v>
      </c>
      <c r="L24" s="14">
        <f>I16*3</f>
        <v>6.4789689471019887E-2</v>
      </c>
    </row>
    <row r="25" spans="2:13" x14ac:dyDescent="0.25">
      <c r="C25" t="s">
        <v>23</v>
      </c>
      <c r="D25" s="5">
        <v>76.09</v>
      </c>
      <c r="F25" s="6">
        <f t="shared" ref="F25:F30" si="0">E25*$M$16/1000</f>
        <v>0</v>
      </c>
      <c r="G25" s="3">
        <f t="shared" ref="G25:G30" si="1">E25/$K$16*100</f>
        <v>0</v>
      </c>
      <c r="H25" s="3">
        <f>G25/$I$4*100</f>
        <v>0</v>
      </c>
      <c r="I25" s="6">
        <f>F25*3</f>
        <v>0</v>
      </c>
      <c r="K25" s="1" t="s">
        <v>49</v>
      </c>
      <c r="L25" s="7">
        <f>SUM(I24:I33,K36:K41)</f>
        <v>6.4635210632181819E-2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99.761568792659261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1.4E-2</v>
      </c>
      <c r="F29" s="6">
        <f t="shared" si="0"/>
        <v>1.34141E-4</v>
      </c>
      <c r="G29" s="3">
        <f t="shared" si="1"/>
        <v>0.62112197679231329</v>
      </c>
      <c r="H29" s="3">
        <f t="shared" si="2"/>
        <v>82.422691955888595</v>
      </c>
      <c r="I29" s="6">
        <f>F29*2</f>
        <v>2.68282E-4</v>
      </c>
    </row>
    <row r="30" spans="2:13" x14ac:dyDescent="0.25">
      <c r="C30" t="s">
        <v>92</v>
      </c>
      <c r="D30">
        <v>74.08</v>
      </c>
      <c r="E30">
        <v>-7.0000000000000001E-3</v>
      </c>
      <c r="F30" s="6">
        <f t="shared" si="0"/>
        <v>-6.7070500000000001E-5</v>
      </c>
      <c r="G30" s="3">
        <f t="shared" si="1"/>
        <v>-0.31056098839615665</v>
      </c>
      <c r="H30" s="3">
        <f t="shared" si="2"/>
        <v>-41.211345977944298</v>
      </c>
      <c r="I30" s="6">
        <f>F30*3</f>
        <v>-2.012115E-4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F33" s="6">
        <f>E33*$M$16/1000</f>
        <v>0</v>
      </c>
      <c r="G33" s="3">
        <f>E33/$K$16*100</f>
        <v>0</v>
      </c>
      <c r="H33" s="3">
        <f>G33/$I$4*100</f>
        <v>0</v>
      </c>
      <c r="I33" s="6">
        <f>F33*3</f>
        <v>0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2.83</v>
      </c>
      <c r="G36">
        <f>(E36+F36)/2</f>
        <v>1.415</v>
      </c>
      <c r="H36" s="7">
        <f>G36*$I$5/100</f>
        <v>2.3366655698904077E-4</v>
      </c>
      <c r="I36" s="2">
        <f>H36/$I$16*100/3</f>
        <v>0.36065392332765955</v>
      </c>
      <c r="J36" s="2">
        <f>I36/$I$4*100</f>
        <v>47.85866276803462</v>
      </c>
      <c r="K36" s="7">
        <f>H36</f>
        <v>2.3366655698904077E-4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0.17</v>
      </c>
      <c r="G39">
        <f t="shared" si="3"/>
        <v>8.5000000000000006E-2</v>
      </c>
      <c r="H39" s="7">
        <f t="shared" si="5"/>
        <v>1.4036506956938847E-5</v>
      </c>
      <c r="I39" s="2">
        <f>(H39/$I$16*100)*(2/3)</f>
        <v>4.3329446618870761E-2</v>
      </c>
      <c r="J39" s="2">
        <f t="shared" si="6"/>
        <v>5.7498040074670573</v>
      </c>
      <c r="K39" s="7">
        <f>H39*2</f>
        <v>2.8073013913877693E-5</v>
      </c>
    </row>
    <row r="40" spans="2:11" x14ac:dyDescent="0.25">
      <c r="C40" s="9" t="s">
        <v>39</v>
      </c>
      <c r="D40" s="13">
        <v>44.09</v>
      </c>
      <c r="E40">
        <v>0.02</v>
      </c>
      <c r="G40">
        <f t="shared" si="3"/>
        <v>0.01</v>
      </c>
      <c r="H40" s="7">
        <f t="shared" si="5"/>
        <v>1.651353759639864E-6</v>
      </c>
      <c r="I40" s="2">
        <f>H40/$I$16*100</f>
        <v>7.6463729327418978E-3</v>
      </c>
      <c r="J40" s="2">
        <f t="shared" si="6"/>
        <v>1.0146712954353629</v>
      </c>
      <c r="K40" s="7">
        <f>H40*3</f>
        <v>4.9540612789195916E-6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0</v>
      </c>
      <c r="G44">
        <f>F44*0.95</f>
        <v>0</v>
      </c>
      <c r="H44">
        <f>G44/12.011</f>
        <v>0</v>
      </c>
    </row>
  </sheetData>
  <hyperlinks>
    <hyperlink ref="C18" r:id="rId1" display="RuCu@Baytubes" xr:uid="{20D8435E-1E0A-4AC1-A4F9-5F1160076E45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2025-11-21T09:38:50Z</dcterms:modified>
</cp:coreProperties>
</file>